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ОТЧЕТЫ\Исполнение бюджета за 2020 год\Сосновый Бор\Доп.материалы\"/>
    </mc:Choice>
  </mc:AlternateContent>
  <bookViews>
    <workbookView xWindow="0" yWindow="0" windowWidth="11220" windowHeight="7776"/>
  </bookViews>
  <sheets>
    <sheet name="Лист1" sheetId="9" r:id="rId1"/>
  </sheets>
  <definedNames>
    <definedName name="_xlnm.Print_Titles" localSheetId="0">Лист1!$5:$6</definedName>
    <definedName name="_xlnm.Print_Area" localSheetId="0">Лист1!$A$1:$I$17</definedName>
  </definedNames>
  <calcPr calcId="152511"/>
</workbook>
</file>

<file path=xl/calcChain.xml><?xml version="1.0" encoding="utf-8"?>
<calcChain xmlns="http://schemas.openxmlformats.org/spreadsheetml/2006/main">
  <c r="F8" i="9" l="1"/>
  <c r="G8" i="9"/>
  <c r="H8" i="9"/>
  <c r="F9" i="9"/>
  <c r="G9" i="9"/>
  <c r="H9" i="9"/>
  <c r="G10" i="9"/>
  <c r="H10" i="9"/>
  <c r="G11" i="9"/>
  <c r="F12" i="9"/>
  <c r="G12" i="9"/>
  <c r="H12" i="9"/>
  <c r="F13" i="9"/>
  <c r="G13" i="9"/>
  <c r="H13" i="9"/>
  <c r="E7" i="9"/>
  <c r="E8" i="9"/>
  <c r="E9" i="9"/>
  <c r="E10" i="9"/>
  <c r="E12" i="9"/>
  <c r="C14" i="9"/>
  <c r="D14" i="9"/>
  <c r="B14" i="9"/>
  <c r="H7" i="9" l="1"/>
  <c r="H14" i="9" l="1"/>
  <c r="G7" i="9" l="1"/>
  <c r="G14" i="9" s="1"/>
  <c r="F7" i="9"/>
  <c r="F14" i="9" s="1"/>
  <c r="E14" i="9"/>
  <c r="E13" i="9" l="1"/>
</calcChain>
</file>

<file path=xl/sharedStrings.xml><?xml version="1.0" encoding="utf-8"?>
<sst xmlns="http://schemas.openxmlformats.org/spreadsheetml/2006/main" count="28" uniqueCount="25">
  <si>
    <t>Наименование</t>
  </si>
  <si>
    <t>Всего</t>
  </si>
  <si>
    <t>Целевая статья</t>
  </si>
  <si>
    <t>Вид расходов</t>
  </si>
  <si>
    <t>руб.</t>
  </si>
  <si>
    <t>Исполнено</t>
  </si>
  <si>
    <t>План (уточненный бюджет)</t>
  </si>
  <si>
    <t>% исполнения к первоначальному плану</t>
  </si>
  <si>
    <t>% исполнения к уточненному плану</t>
  </si>
  <si>
    <t>Пояснения</t>
  </si>
  <si>
    <t>Отклонения</t>
  </si>
  <si>
    <t>Сумма</t>
  </si>
  <si>
    <t>%</t>
  </si>
  <si>
    <t>План (первона-чальный бюджет)</t>
  </si>
  <si>
    <t>Непрограммные расходы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</si>
  <si>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</si>
  <si>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</si>
  <si>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</si>
  <si>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целевая программа «Развитие местного самоуправления в Сосновоборском сельсовете на период 2019 – 2023 год</t>
  </si>
  <si>
    <t>Муниципальная программа "Модернизация сетей теплоснабжения в границах Сосновоборского сельсовета на период 2019-2023гг"</t>
  </si>
  <si>
    <t>Муниципальная программа "Развитие и сохранение культуры и искусства в границах Сосновоборского сельсовета на 2019-2023г"</t>
  </si>
  <si>
    <t>Уменьшение ассигнований в связи с отсутствием фактических расходов</t>
  </si>
  <si>
    <t>Сведения о фактически произведенных расходах по целевым статьям группам (муниципальным программам и непрограммным направлениям деятельности), группам видов расходов классификации расходов  бюджета поселения за 2020 год в сравнении с первоначально утвержденными решением о бюджете значениями и с уточненными значениями за 2020 год</t>
  </si>
  <si>
    <t>Увеличение ассигнований на строительство памятника погибшим в годы ВОВ в селе Заречная Слобода</t>
  </si>
  <si>
    <t xml:space="preserve">Отклонение плановых показателей сводной бюджетной росписи от первоначального бюджета составляет 2179543,97 руб., что обусловлено:
1) Выделением дополнительных бюджетных ассигнований из районного бюджета: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них;на оказание содействия в подготовке проведения общероссийского голосования, а также информирования граждан Российской Федерации о такой подготовке; на ремонт жилых помещений ветеранов Великой Отечественной войны;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Выделением дополнительных бюджетных ассигнований из  федерального бюджета,  в том числе: на осуществление первичного воинского учета на территориях, где отсутствуют военные комиссариаты;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Выделением дополнительных бюджетных ассигнованийиз  бюджета поселения за счет остатков на счете бюджета по состоянию на 01.01.2020г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</si>
</sst>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1" applyNumberFormat="1" applyFont="1" applyBorder="1" applyAlignment="1">
      <alignment horizontal="justify" vertical="center" wrapText="1"/>
    </xf>
    <xf numFmtId="0" fontId="0" fillId="2" borderId="0" xfId="0" applyFill="1"/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>
      <alignment horizontal="justify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topLeftCell="F8" zoomScale="85" zoomScaleSheetLayoutView="85" workbookViewId="0">
      <selection activeCell="I13" sqref="I13"/>
    </sheetView>
  </sheetViews>
  <sheetFormatPr defaultColWidth="8.88671875" defaultRowHeight="14.4" x14ac:dyDescent="0.3"/>
  <cols>
    <col min="1" max="1" width="46.6640625" customWidth="1"/>
    <col min="2" max="2" width="14.44140625" customWidth="1"/>
    <col min="3" max="3" width="17.109375" customWidth="1"/>
    <col min="4" max="4" width="17.6640625" customWidth="1"/>
    <col min="5" max="5" width="16.33203125" bestFit="1" customWidth="1"/>
    <col min="6" max="6" width="15.5546875" customWidth="1"/>
    <col min="7" max="7" width="15" customWidth="1"/>
    <col min="8" max="8" width="9.109375" customWidth="1"/>
    <col min="9" max="9" width="80.109375" customWidth="1"/>
  </cols>
  <sheetData>
    <row r="1" spans="1:9" ht="15" customHeight="1" x14ac:dyDescent="0.3">
      <c r="A1" s="24" t="s">
        <v>22</v>
      </c>
      <c r="B1" s="24"/>
      <c r="C1" s="24"/>
      <c r="D1" s="24"/>
      <c r="E1" s="24"/>
      <c r="F1" s="24"/>
      <c r="G1" s="24"/>
      <c r="H1" s="24"/>
      <c r="I1" s="24"/>
    </row>
    <row r="2" spans="1:9" ht="36" customHeight="1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ht="15" x14ac:dyDescent="0.25">
      <c r="D3" s="2"/>
    </row>
    <row r="4" spans="1:9" ht="18" x14ac:dyDescent="0.3">
      <c r="A4" s="3"/>
      <c r="B4" s="3"/>
      <c r="C4" s="3"/>
      <c r="D4" s="4"/>
      <c r="I4" s="16" t="s">
        <v>4</v>
      </c>
    </row>
    <row r="5" spans="1:9" ht="15" customHeight="1" x14ac:dyDescent="0.3">
      <c r="A5" s="29" t="s">
        <v>0</v>
      </c>
      <c r="B5" s="29" t="s">
        <v>13</v>
      </c>
      <c r="C5" s="29" t="s">
        <v>6</v>
      </c>
      <c r="D5" s="30" t="s">
        <v>5</v>
      </c>
      <c r="E5" s="25" t="s">
        <v>7</v>
      </c>
      <c r="F5" s="27" t="s">
        <v>8</v>
      </c>
      <c r="G5" s="23" t="s">
        <v>10</v>
      </c>
      <c r="H5" s="23"/>
      <c r="I5" s="22" t="s">
        <v>9</v>
      </c>
    </row>
    <row r="6" spans="1:9" ht="60" customHeight="1" x14ac:dyDescent="0.3">
      <c r="A6" s="29"/>
      <c r="B6" s="29" t="s">
        <v>2</v>
      </c>
      <c r="C6" s="29" t="s">
        <v>3</v>
      </c>
      <c r="D6" s="31"/>
      <c r="E6" s="26"/>
      <c r="F6" s="28"/>
      <c r="G6" s="6" t="s">
        <v>11</v>
      </c>
      <c r="H6" s="21" t="s">
        <v>12</v>
      </c>
      <c r="I6" s="22"/>
    </row>
    <row r="7" spans="1:9" ht="63.6" customHeight="1" x14ac:dyDescent="0.3">
      <c r="A7" s="5" t="s">
        <v>15</v>
      </c>
      <c r="B7" s="10">
        <v>570000</v>
      </c>
      <c r="C7" s="15">
        <v>483058.84</v>
      </c>
      <c r="D7" s="15">
        <v>246874.68</v>
      </c>
      <c r="E7" s="11">
        <f t="shared" ref="E7:E12" si="0">D7/B7*100</f>
        <v>43.311347368421046</v>
      </c>
      <c r="F7" s="11">
        <f>D7/C7*100</f>
        <v>51.106544287648269</v>
      </c>
      <c r="G7" s="11">
        <f>C7-B7</f>
        <v>-86941.159999999974</v>
      </c>
      <c r="H7" s="11">
        <f t="shared" ref="H7" si="1">C7/B7*100-100</f>
        <v>-15.252835087719291</v>
      </c>
      <c r="I7" s="8" t="s">
        <v>21</v>
      </c>
    </row>
    <row r="8" spans="1:9" ht="52.8" customHeight="1" x14ac:dyDescent="0.3">
      <c r="A8" s="5" t="s">
        <v>16</v>
      </c>
      <c r="B8" s="10">
        <v>50000</v>
      </c>
      <c r="C8" s="15">
        <v>18600</v>
      </c>
      <c r="D8" s="15">
        <v>18600</v>
      </c>
      <c r="E8" s="11">
        <f t="shared" si="0"/>
        <v>37.200000000000003</v>
      </c>
      <c r="F8" s="11">
        <f t="shared" ref="F8:F13" si="2">D8/C8*100</f>
        <v>100</v>
      </c>
      <c r="G8" s="11">
        <f t="shared" ref="G8:G13" si="3">C8-B8</f>
        <v>-31400</v>
      </c>
      <c r="H8" s="11">
        <f t="shared" ref="H8:H13" si="4">C8/B8*100-100</f>
        <v>-62.8</v>
      </c>
      <c r="I8" s="8" t="s">
        <v>21</v>
      </c>
    </row>
    <row r="9" spans="1:9" ht="63.6" customHeight="1" x14ac:dyDescent="0.3">
      <c r="A9" s="18" t="s">
        <v>17</v>
      </c>
      <c r="B9" s="10">
        <v>130000</v>
      </c>
      <c r="C9" s="15">
        <v>130000</v>
      </c>
      <c r="D9" s="15">
        <v>111357.93</v>
      </c>
      <c r="E9" s="11">
        <f t="shared" si="0"/>
        <v>85.65994615384615</v>
      </c>
      <c r="F9" s="11">
        <f t="shared" si="2"/>
        <v>85.65994615384615</v>
      </c>
      <c r="G9" s="11">
        <f t="shared" si="3"/>
        <v>0</v>
      </c>
      <c r="H9" s="11">
        <f t="shared" si="4"/>
        <v>0</v>
      </c>
      <c r="I9" s="8"/>
    </row>
    <row r="10" spans="1:9" ht="49.2" customHeight="1" x14ac:dyDescent="0.3">
      <c r="A10" s="5" t="s">
        <v>19</v>
      </c>
      <c r="B10" s="10">
        <v>130000</v>
      </c>
      <c r="C10" s="15">
        <v>0</v>
      </c>
      <c r="D10" s="15">
        <v>0</v>
      </c>
      <c r="E10" s="11">
        <f t="shared" si="0"/>
        <v>0</v>
      </c>
      <c r="F10" s="11"/>
      <c r="G10" s="20">
        <f t="shared" si="3"/>
        <v>-130000</v>
      </c>
      <c r="H10" s="11">
        <f t="shared" si="4"/>
        <v>-100</v>
      </c>
      <c r="I10" s="8" t="s">
        <v>21</v>
      </c>
    </row>
    <row r="11" spans="1:9" ht="57" customHeight="1" x14ac:dyDescent="0.3">
      <c r="A11" s="5" t="s">
        <v>20</v>
      </c>
      <c r="B11" s="10">
        <v>0</v>
      </c>
      <c r="C11" s="15">
        <v>327314.46999999997</v>
      </c>
      <c r="D11" s="15">
        <v>327314.46999999997</v>
      </c>
      <c r="E11" s="11"/>
      <c r="F11" s="11"/>
      <c r="G11" s="20">
        <f t="shared" si="3"/>
        <v>327314.46999999997</v>
      </c>
      <c r="H11" s="11"/>
      <c r="I11" s="8" t="s">
        <v>23</v>
      </c>
    </row>
    <row r="12" spans="1:9" ht="57.75" customHeight="1" x14ac:dyDescent="0.3">
      <c r="A12" s="17" t="s">
        <v>18</v>
      </c>
      <c r="B12" s="10">
        <v>714412.11</v>
      </c>
      <c r="C12" s="15">
        <v>623102.11</v>
      </c>
      <c r="D12" s="15">
        <v>524983.6</v>
      </c>
      <c r="E12" s="11">
        <f t="shared" si="0"/>
        <v>73.4847005882921</v>
      </c>
      <c r="F12" s="11">
        <f t="shared" si="2"/>
        <v>84.253221354041003</v>
      </c>
      <c r="G12" s="20">
        <f t="shared" si="3"/>
        <v>-91310</v>
      </c>
      <c r="H12" s="11">
        <f t="shared" si="4"/>
        <v>-12.781138326448584</v>
      </c>
      <c r="I12" s="8" t="s">
        <v>21</v>
      </c>
    </row>
    <row r="13" spans="1:9" ht="179.4" x14ac:dyDescent="0.3">
      <c r="A13" s="9" t="s">
        <v>14</v>
      </c>
      <c r="B13" s="19">
        <v>8223373.1399999997</v>
      </c>
      <c r="C13" s="13">
        <v>10402917.109999999</v>
      </c>
      <c r="D13" s="13">
        <v>9064333.6599999983</v>
      </c>
      <c r="E13" s="11">
        <f>D13/B13*100</f>
        <v>110.22646675133119</v>
      </c>
      <c r="F13" s="11">
        <f t="shared" si="2"/>
        <v>87.132614478747854</v>
      </c>
      <c r="G13" s="20">
        <f t="shared" si="3"/>
        <v>2179543.9699999997</v>
      </c>
      <c r="H13" s="11">
        <f t="shared" si="4"/>
        <v>26.504257229898727</v>
      </c>
      <c r="I13" s="8" t="s">
        <v>24</v>
      </c>
    </row>
    <row r="14" spans="1:9" ht="15.6" x14ac:dyDescent="0.3">
      <c r="A14" s="1" t="s">
        <v>1</v>
      </c>
      <c r="B14" s="12">
        <f>SUM(B7:B13)</f>
        <v>9817785.25</v>
      </c>
      <c r="C14" s="12">
        <f t="shared" ref="C14:D14" si="5">SUM(C7:C13)</f>
        <v>11984992.529999999</v>
      </c>
      <c r="D14" s="12">
        <f t="shared" si="5"/>
        <v>10293464.339999998</v>
      </c>
      <c r="E14" s="12">
        <f t="shared" ref="E14:F14" si="6">E7</f>
        <v>43.311347368421046</v>
      </c>
      <c r="F14" s="12">
        <f t="shared" si="6"/>
        <v>51.106544287648269</v>
      </c>
      <c r="G14" s="12">
        <f>G7+G13+G8+G9+G10+G12</f>
        <v>1839892.8099999998</v>
      </c>
      <c r="H14" s="14">
        <f>C14/B14*100-100</f>
        <v>22.074299088992589</v>
      </c>
      <c r="I14" s="7"/>
    </row>
  </sheetData>
  <mergeCells count="9">
    <mergeCell ref="I5:I6"/>
    <mergeCell ref="G5:H5"/>
    <mergeCell ref="A1:I2"/>
    <mergeCell ref="E5:E6"/>
    <mergeCell ref="F5:F6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2018-03-14T08:07:53Z</cp:lastPrinted>
  <dcterms:created xsi:type="dcterms:W3CDTF">2013-05-31T10:21:32Z</dcterms:created>
  <dcterms:modified xsi:type="dcterms:W3CDTF">2021-03-31T07:08:05Z</dcterms:modified>
</cp:coreProperties>
</file>